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O39"/>
  <c r="E39"/>
  <c r="R12"/>
  <c r="N12"/>
  <c r="N39" s="1"/>
  <c r="E12"/>
  <c r="O12"/>
  <c r="P12"/>
  <c r="P39" s="1"/>
  <c r="F12"/>
  <c r="F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<sst xmlns="http://schemas.openxmlformats.org/spreadsheetml/2006/main" count="114" uniqueCount="74">
  <si>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</si>
  <si>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</si>
  <si>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</si>
  <si>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Odry</t>
  </si>
  <si>
    <t>Datum:  </t>
  </si>
  <si>
    <t>13.1.2024</t>
  </si>
  <si>
    <t>Domácí</t>
  </si>
  <si>
    <t>TJ Spartak Bílovec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</si>
  <si>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</si>
  <si>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</si>
  <si>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</si>
  <si>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</si>
  <si>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</si>
  <si>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</si>
  <si>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</si>
  <si>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</si>
  <si>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</si>
  <si>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</si>
  <si>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</si>
  <si>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</si>
  <si>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</si>
  <si>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Kudela</t>
  </si>
  <si>
    <t>Biolek</t>
  </si>
  <si>
    <t>Michal</t>
  </si>
  <si>
    <t>Rostislav</t>
  </si>
  <si>
    <t>Sýkora</t>
  </si>
  <si>
    <t>Macas</t>
  </si>
  <si>
    <t>Filip</t>
  </si>
  <si>
    <t>Martin</t>
  </si>
  <si>
    <t>Fabík</t>
  </si>
  <si>
    <t>Habrman</t>
  </si>
  <si>
    <t>Antonín</t>
  </si>
  <si>
    <t>František</t>
  </si>
  <si>
    <t>Binar</t>
  </si>
  <si>
    <t>Heinisch</t>
  </si>
  <si>
    <t>David</t>
  </si>
  <si>
    <t>Pavel</t>
  </si>
  <si>
    <t>Číž</t>
  </si>
  <si>
    <t>Vymazal</t>
  </si>
  <si>
    <t>Petr</t>
  </si>
  <si>
    <t>Jaroslav</t>
  </si>
  <si>
    <t>Rabenseifner</t>
  </si>
  <si>
    <t>Tomáš</t>
  </si>
  <si>
    <t>Jaromír</t>
  </si>
  <si>
    <t>Celkový výkon družstva  </t>
  </si>
  <si>
    <t>Vedoucí družstva         Jméno:</t>
  </si>
  <si>
    <t>Jaroslav Černý</t>
  </si>
  <si>
    <t>Bodový zisk</t>
  </si>
  <si>
    <t>Pavel Heinisch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</si>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</sst>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53</v>
      </c>
      <c r="F8" s="12">
        <v>2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53</v>
      </c>
      <c r="P8" s="12">
        <v>2</v>
      </c>
      <c r="Q8" s="13">
        <f>IF(AND(ISBLANK(N8),ISBLANK(O8)),"",N8+O8)</f>
        <v>151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44</v>
      </c>
      <c r="F9" s="18">
        <v>2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54</v>
      </c>
      <c r="P9" s="18">
        <v>0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110</v>
      </c>
      <c r="E10" s="18">
        <v>33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107</v>
      </c>
      <c r="O10" s="18">
        <v>53</v>
      </c>
      <c r="P10" s="18">
        <v>0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52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35</v>
      </c>
      <c r="P11" s="23">
        <v>0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24198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182</v>
      </c>
      <c r="F12" s="28">
        <f>IF(ISNUMBER($G12),SUM(F8:F11),"")</f>
        <v>4</v>
      </c>
      <c r="G12" s="29">
        <f>IF(SUM($G8:$G11)+SUM($Q8:$Q11)&gt;0,SUM(G8:G11),"")</f>
        <v>575</v>
      </c>
      <c r="H12" s="27">
        <f>IF(ISNUMBER($G12),SUM(H8:H11),"")</f>
        <v>2</v>
      </c>
      <c r="I12" s="99"/>
      <c r="K12" s="96">
        <v>24497</v>
      </c>
      <c r="L12" s="97"/>
      <c r="M12" s="26" t="s">
        <v>18</v>
      </c>
      <c r="N12" s="27">
        <f>IF(ISNUMBER($G12),SUM(N8:N11),"")</f>
        <v>397</v>
      </c>
      <c r="O12" s="28">
        <f>IF(ISNUMBER($G12),SUM(O8:O11),"")</f>
        <v>195</v>
      </c>
      <c r="P12" s="28">
        <f>IF(ISNUMBER($G12),SUM(P8:P11),"")</f>
        <v>2</v>
      </c>
      <c r="Q12" s="29">
        <f>IF(SUM($G8:$G11)+SUM($Q8:$Q11)&gt;0,SUM(Q8:Q11),"")</f>
        <v>592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52</v>
      </c>
      <c r="F13" s="12">
        <v>2</v>
      </c>
      <c r="G13" s="13">
        <f>IF(AND(ISBLANK(D13),ISBLANK(E13)),"",D13+E13)</f>
        <v>147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61</v>
      </c>
      <c r="P13" s="12">
        <v>1</v>
      </c>
      <c r="Q13" s="13">
        <f>IF(AND(ISBLANK(N13),ISBLANK(O13)),"",N13+O13)</f>
        <v>166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54</v>
      </c>
      <c r="F14" s="18">
        <v>2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44</v>
      </c>
      <c r="P14" s="18">
        <v>2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58</v>
      </c>
      <c r="F15" s="18">
        <v>1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50</v>
      </c>
      <c r="P15" s="18">
        <v>0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43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78</v>
      </c>
      <c r="O16" s="23">
        <v>45</v>
      </c>
      <c r="P16" s="23">
        <v>0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22380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207</v>
      </c>
      <c r="F17" s="28">
        <f>IF(ISNUMBER($G17),SUM(F13:F16),"")</f>
        <v>6</v>
      </c>
      <c r="G17" s="29">
        <f>IF(SUM($G13:$G16)+SUM($Q13:$Q16)&gt;0,SUM(G13:G16),"")</f>
        <v>589</v>
      </c>
      <c r="H17" s="27">
        <f>IF(ISNUMBER($G17),SUM(H13:H16),"")</f>
        <v>3</v>
      </c>
      <c r="I17" s="99"/>
      <c r="K17" s="96">
        <v>15020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200</v>
      </c>
      <c r="P17" s="28">
        <f>IF(ISNUMBER($G17),SUM(P13:P16),"")</f>
        <v>3</v>
      </c>
      <c r="Q17" s="29">
        <f>IF(SUM($G13:$G16)+SUM($Q13:$Q16)&gt;0,SUM(Q13:Q16),"")</f>
        <v>565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44</v>
      </c>
      <c r="F18" s="12">
        <v>3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71</v>
      </c>
      <c r="P18" s="12">
        <v>1</v>
      </c>
      <c r="Q18" s="13">
        <f>IF(AND(ISBLANK(N18),ISBLANK(O18)),"",N18+O18)</f>
        <v>160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52</v>
      </c>
      <c r="F19" s="18">
        <v>3</v>
      </c>
      <c r="G19" s="19">
        <f>IF(AND(ISBLANK(D19),ISBLANK(E19)),"",D19+E19)</f>
        <v>148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107</v>
      </c>
      <c r="O19" s="18">
        <v>43</v>
      </c>
      <c r="P19" s="18">
        <v>1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25</v>
      </c>
      <c r="F20" s="18">
        <v>4</v>
      </c>
      <c r="G20" s="19">
        <f>IF(AND(ISBLANK(D20),ISBLANK(E20)),"",D20+E20)</f>
        <v>108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86</v>
      </c>
      <c r="O20" s="18">
        <v>52</v>
      </c>
      <c r="P20" s="18">
        <v>1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35</v>
      </c>
      <c r="F21" s="23">
        <v>6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70</v>
      </c>
      <c r="P21" s="23">
        <v>0</v>
      </c>
      <c r="Q21" s="24">
        <f>IF(AND(ISBLANK(N21),ISBLANK(O21)),"",N21+O21)</f>
        <v>166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19925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156</v>
      </c>
      <c r="F22" s="28">
        <f>IF(ISNUMBER($G22),SUM(F18:F21),"")</f>
        <v>16</v>
      </c>
      <c r="G22" s="29">
        <f>IF(SUM($G18:$G21)+SUM($Q18:$Q21)&gt;0,SUM(G18:G21),"")</f>
        <v>524</v>
      </c>
      <c r="H22" s="27">
        <f>IF(ISNUMBER($G22),SUM(H18:H21),"")</f>
        <v>0</v>
      </c>
      <c r="I22" s="99"/>
      <c r="K22" s="96">
        <v>14133</v>
      </c>
      <c r="L22" s="97"/>
      <c r="M22" s="26" t="s">
        <v>18</v>
      </c>
      <c r="N22" s="27">
        <f>IF(ISNUMBER($G22),SUM(N18:N21),"")</f>
        <v>378</v>
      </c>
      <c r="O22" s="28">
        <f>IF(ISNUMBER($G22),SUM(O18:O21),"")</f>
        <v>236</v>
      </c>
      <c r="P22" s="28">
        <f>IF(ISNUMBER($G22),SUM(P18:P21),"")</f>
        <v>3</v>
      </c>
      <c r="Q22" s="29">
        <f>IF(SUM($G18:$G21)+SUM($Q18:$Q21)&gt;0,SUM(Q18:Q21),"")</f>
        <v>614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62</v>
      </c>
      <c r="F23" s="12">
        <v>0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99</v>
      </c>
      <c r="O23" s="12">
        <v>52</v>
      </c>
      <c r="P23" s="12">
        <v>0</v>
      </c>
      <c r="Q23" s="13">
        <f>IF(AND(ISBLANK(N23),ISBLANK(O23)),"",N23+O23)</f>
        <v>151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44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45</v>
      </c>
      <c r="P24" s="18">
        <v>1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63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94</v>
      </c>
      <c r="O25" s="18">
        <v>32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53</v>
      </c>
      <c r="F26" s="23">
        <v>1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71</v>
      </c>
      <c r="P26" s="23">
        <v>0</v>
      </c>
      <c r="Q26" s="24">
        <f>IF(AND(ISBLANK(N26),ISBLANK(O26)),"",N26+O26)</f>
        <v>169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22383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222</v>
      </c>
      <c r="F27" s="28">
        <f>IF(ISNUMBER($G27),SUM(F23:F26),"")</f>
        <v>4</v>
      </c>
      <c r="G27" s="29">
        <f>IF(SUM($G23:$G26)+SUM($Q23:$Q26)&gt;0,SUM(G23:G26),"")</f>
        <v>570</v>
      </c>
      <c r="H27" s="27">
        <f>IF(ISNUMBER($G27),SUM(H23:H26),"")</f>
        <v>2</v>
      </c>
      <c r="I27" s="99"/>
      <c r="K27" s="96">
        <v>7934</v>
      </c>
      <c r="L27" s="97"/>
      <c r="M27" s="26" t="s">
        <v>18</v>
      </c>
      <c r="N27" s="27">
        <f>IF(ISNUMBER($G27),SUM(N23:N26),"")</f>
        <v>395</v>
      </c>
      <c r="O27" s="28">
        <f>IF(ISNUMBER($G27),SUM(O23:O26),"")</f>
        <v>200</v>
      </c>
      <c r="P27" s="28">
        <f>IF(ISNUMBER($G27),SUM(P23:P26),"")</f>
        <v>2</v>
      </c>
      <c r="Q27" s="29">
        <f>IF(SUM($G23:$G26)+SUM($Q23:$Q26)&gt;0,SUM(Q23:Q26),"")</f>
        <v>595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61</v>
      </c>
      <c r="F28" s="12">
        <v>0</v>
      </c>
      <c r="G28" s="13">
        <f>IF(AND(ISBLANK(D28),ISBLANK(E28)),"",D28+E28)</f>
        <v>158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98</v>
      </c>
      <c r="O28" s="12">
        <v>45</v>
      </c>
      <c r="P28" s="12">
        <v>2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53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54</v>
      </c>
      <c r="P29" s="18">
        <v>0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53</v>
      </c>
      <c r="F30" s="18">
        <v>1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97</v>
      </c>
      <c r="O30" s="18">
        <v>44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17</v>
      </c>
      <c r="F31" s="23">
        <v>6</v>
      </c>
      <c r="G31" s="24">
        <f>IF(AND(ISBLANK(D31),ISBLANK(E31)),"",D31+E31)</f>
        <v>109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36</v>
      </c>
      <c r="P31" s="23">
        <v>1</v>
      </c>
      <c r="Q31" s="24">
        <f>IF(AND(ISBLANK(N31),ISBLANK(O31)),"",N31+O31)</f>
        <v>127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19997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184</v>
      </c>
      <c r="F32" s="28">
        <f>IF(ISNUMBER($G32),SUM(F28:F31),"")</f>
        <v>8</v>
      </c>
      <c r="G32" s="29">
        <f>IF(SUM($G28:$G31)+SUM($Q28:$Q31)&gt;0,SUM(G28:G31),"")</f>
        <v>557</v>
      </c>
      <c r="H32" s="27">
        <f>IF(ISNUMBER($G32),SUM(H28:H31),"")</f>
        <v>2</v>
      </c>
      <c r="I32" s="99"/>
      <c r="K32" s="96">
        <v>10769</v>
      </c>
      <c r="L32" s="97"/>
      <c r="M32" s="26" t="s">
        <v>18</v>
      </c>
      <c r="N32" s="27">
        <f>IF(ISNUMBER($G32),SUM(N28:N31),"")</f>
        <v>384</v>
      </c>
      <c r="O32" s="28">
        <f>IF(ISNUMBER($G32),SUM(O28:O31),"")</f>
        <v>179</v>
      </c>
      <c r="P32" s="28">
        <f>IF(ISNUMBER($G32),SUM(P28:P31),"")</f>
        <v>4</v>
      </c>
      <c r="Q32" s="29">
        <f>IF(SUM($G28:$G31)+SUM($Q28:$Q31)&gt;0,SUM(Q28:Q31),"")</f>
        <v>563</v>
      </c>
      <c r="R32" s="27">
        <f>IF(ISNUMBER($G32),SUM(R28:R31),"")</f>
        <v>2</v>
      </c>
      <c r="S32" s="99"/>
    </row>
    <row r="33" spans="1:19" ht="12.9" customHeight="1">
      <c r="A33" s="88" t="s">
        <v>33</v>
      </c>
      <c r="B33" s="89"/>
      <c r="C33" s="10">
        <v>1</v>
      </c>
      <c r="D33" s="11">
        <v>96</v>
      </c>
      <c r="E33" s="12">
        <v>59</v>
      </c>
      <c r="F33" s="12">
        <v>0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84</v>
      </c>
      <c r="O33" s="12">
        <v>35</v>
      </c>
      <c r="P33" s="12">
        <v>3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81</v>
      </c>
      <c r="F34" s="18">
        <v>0</v>
      </c>
      <c r="G34" s="19">
        <f>IF(AND(ISBLANK(D34),ISBLANK(E34)),"",D34+E34)</f>
        <v>181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44</v>
      </c>
      <c r="P34" s="18">
        <v>0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86</v>
      </c>
      <c r="E35" s="18">
        <v>72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96</v>
      </c>
      <c r="O35" s="18">
        <v>44</v>
      </c>
      <c r="P35" s="18">
        <v>0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54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105</v>
      </c>
      <c r="O36" s="23">
        <v>59</v>
      </c>
      <c r="P36" s="23">
        <v>1</v>
      </c>
      <c r="Q36" s="24">
        <f>IF(AND(ISBLANK(N36),ISBLANK(O36)),"",N36+O36)</f>
        <v>164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22382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266</v>
      </c>
      <c r="F37" s="28">
        <f>IF(ISNUMBER($G37),SUM(F33:F36),"")</f>
        <v>0</v>
      </c>
      <c r="G37" s="29">
        <f>IF(SUM($G33:$G36)+SUM($Q33:$Q36)&gt;0,SUM(G33:G36),"")</f>
        <v>648</v>
      </c>
      <c r="H37" s="27">
        <f>IF(ISNUMBER($G37),SUM(H33:H36),"")</f>
        <v>3</v>
      </c>
      <c r="I37" s="99"/>
      <c r="K37" s="96">
        <v>21453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182</v>
      </c>
      <c r="P37" s="28">
        <f>IF(ISNUMBER($G37),SUM(P33:P36),"")</f>
        <v>4</v>
      </c>
      <c r="Q37" s="29">
        <f>IF(SUM($G33:$G36)+SUM($Q33:$Q36)&gt;0,SUM(Q33:Q36),"")</f>
        <v>551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2246</v>
      </c>
      <c r="E39" s="34">
        <f>IF(ISNUMBER($G39),SUM(E12,E17,E22,E27,E32,E37),"")</f>
        <v>1217</v>
      </c>
      <c r="F39" s="34">
        <f>IF(ISNUMBER($G39),SUM(F12,F17,F22,F27,F32,F37),"")</f>
        <v>38</v>
      </c>
      <c r="G39" s="35">
        <f>IF(SUM($G$8:$G$37)+SUM($Q$8:$Q$37)&gt;0,SUM(G12,G17,G22,G27,G32,G37),"")</f>
        <v>3463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2288</v>
      </c>
      <c r="O39" s="34">
        <f>IF(ISNUMBER($G39),SUM(O12,O17,O22,O27,O32,O37),"")</f>
        <v>1192</v>
      </c>
      <c r="P39" s="34">
        <f>IF(ISNUMBER($G39),SUM(P12,P17,P22,P27,P32,P37),"")</f>
        <v>18</v>
      </c>
      <c r="Q39" s="35">
        <f>IF(SUM($G$8:$G$37)+SUM($Q$8:$Q$37)&gt;0,SUM(Q12,Q17,Q22,Q27,Q32,Q37),"")</f>
        <v>3480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Bílovec – KK Šumperk 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2024-01-13T18:41:19Z</dcterms:modified>
</cp:coreProperties>
</file>